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rscz-mllgwf01v\sgl_llg_sid-idf\09_OP-SID-IDF\D_OP_Actives\75_PRS_PEM\462709_Bât 0074_(0032bis)\5_AMO-PI\DCE - AMO CT-CSPS\LOT 2\"/>
    </mc:Choice>
  </mc:AlternateContent>
  <bookViews>
    <workbookView xWindow="0" yWindow="0" windowWidth="18105" windowHeight="6405"/>
  </bookViews>
  <sheets>
    <sheet name="DPGF" sheetId="2" r:id="rId1"/>
  </sheets>
  <definedNames>
    <definedName name="_xlnm.Print_Area" localSheetId="0">DPGF!$A$1:$N$45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2" l="1"/>
  <c r="L19" i="2"/>
  <c r="L21" i="2"/>
  <c r="M21" i="2"/>
  <c r="L37" i="2" l="1"/>
  <c r="M15" i="2"/>
  <c r="L15" i="2"/>
  <c r="M16" i="2"/>
  <c r="L16" i="2"/>
  <c r="J31" i="2" l="1"/>
  <c r="L22" i="2"/>
  <c r="L18" i="2"/>
  <c r="M18" i="2"/>
  <c r="M22" i="2"/>
  <c r="L23" i="2"/>
  <c r="M23" i="2"/>
  <c r="L24" i="2"/>
  <c r="M24" i="2"/>
  <c r="L25" i="2"/>
  <c r="M25" i="2"/>
  <c r="L26" i="2"/>
  <c r="M26" i="2"/>
  <c r="L27" i="2"/>
  <c r="M27" i="2"/>
  <c r="L28" i="2"/>
  <c r="M28" i="2"/>
  <c r="M29" i="2"/>
  <c r="M17" i="2"/>
  <c r="L17" i="2"/>
  <c r="M30" i="2"/>
  <c r="L20" i="2"/>
  <c r="M20" i="2"/>
  <c r="L31" i="2" l="1"/>
  <c r="L40" i="2" s="1"/>
  <c r="L41" i="2" s="1"/>
  <c r="L42" i="2" s="1"/>
  <c r="M31" i="2"/>
  <c r="H36" i="2"/>
  <c r="H35" i="2"/>
  <c r="J35" i="2" s="1"/>
  <c r="M35" i="2" l="1"/>
  <c r="J36" i="2"/>
  <c r="M36" i="2" s="1"/>
  <c r="M37" i="2" s="1"/>
  <c r="M40" i="2" s="1"/>
  <c r="M41" i="2" s="1"/>
  <c r="M42" i="2" s="1"/>
  <c r="J37" i="2" l="1"/>
</calcChain>
</file>

<file path=xl/sharedStrings.xml><?xml version="1.0" encoding="utf-8"?>
<sst xmlns="http://schemas.openxmlformats.org/spreadsheetml/2006/main" count="87" uniqueCount="55">
  <si>
    <t xml:space="preserve">Désignation </t>
  </si>
  <si>
    <t>Unité</t>
  </si>
  <si>
    <t xml:space="preserve">Raison sociale, SIRET et adresse de l'entreprise  </t>
  </si>
  <si>
    <t>DECOMPOSITION DU PRIX GLOBAL ET FORFAITAIRE</t>
  </si>
  <si>
    <t>ENS</t>
  </si>
  <si>
    <t>u</t>
  </si>
  <si>
    <t>Nombre</t>
  </si>
  <si>
    <t>Montant unitaire</t>
  </si>
  <si>
    <t>Montant total</t>
  </si>
  <si>
    <t>Marché de contrôle technique</t>
  </si>
  <si>
    <t>GPA</t>
  </si>
  <si>
    <t>Partie technique</t>
  </si>
  <si>
    <t>HAND</t>
  </si>
  <si>
    <t>Attestation TH</t>
  </si>
  <si>
    <t>Attestation HAND</t>
  </si>
  <si>
    <t>Désignation</t>
  </si>
  <si>
    <t>Répartition de la rémunération</t>
  </si>
  <si>
    <t>VISA - DET</t>
  </si>
  <si>
    <t xml:space="preserve">AOR </t>
  </si>
  <si>
    <t>x</t>
  </si>
  <si>
    <t>Th</t>
  </si>
  <si>
    <t>P1</t>
  </si>
  <si>
    <t>F</t>
  </si>
  <si>
    <t>LE</t>
  </si>
  <si>
    <t>AV</t>
  </si>
  <si>
    <t>GTB</t>
  </si>
  <si>
    <t>HYSa</t>
  </si>
  <si>
    <t>VIEL</t>
  </si>
  <si>
    <t>CONSUEL</t>
  </si>
  <si>
    <t>PV</t>
  </si>
  <si>
    <t>Visites, réunions y compris sujétions</t>
  </si>
  <si>
    <t>TOTAL MISSIONS VISITES, REUNIONS Y COMPRIS SUJETIONS HT</t>
  </si>
  <si>
    <t>TOTAL HT</t>
  </si>
  <si>
    <t>part TVA (20%)</t>
  </si>
  <si>
    <t>Date et signature</t>
  </si>
  <si>
    <t>Missions</t>
  </si>
  <si>
    <t>Partie technique 1</t>
  </si>
  <si>
    <t>Partie technique 2</t>
  </si>
  <si>
    <t>PT 1</t>
  </si>
  <si>
    <t>PT2</t>
  </si>
  <si>
    <t>Répartition HT</t>
  </si>
  <si>
    <t>TOTAL MISSIONS HT</t>
  </si>
  <si>
    <t>PT 2</t>
  </si>
  <si>
    <t>TOTAUX</t>
  </si>
  <si>
    <t>consigne : seules les parties jaunes sont à remplir</t>
  </si>
  <si>
    <t>Montant total HT (PT 1+ PT 2)</t>
  </si>
  <si>
    <t>TOTAL TTC PAR PARTIE TECHNIQUE</t>
  </si>
  <si>
    <t>L</t>
  </si>
  <si>
    <t>S</t>
  </si>
  <si>
    <t>2 (Article 3.3.2.2 
du CCP)</t>
  </si>
  <si>
    <r>
      <t xml:space="preserve">Procéder à des visites de chantier, au minimum une tous les QUINZE jours.
</t>
    </r>
    <r>
      <rPr>
        <i/>
        <sz val="10"/>
        <color theme="1"/>
        <rFont val="Arial"/>
        <family val="2"/>
      </rPr>
      <t>Soit 2 par mois</t>
    </r>
  </si>
  <si>
    <r>
      <t xml:space="preserve">Participer aux réunions de chantier, au minimum une tous les QUINZE jours, au minimum 1 (UNE) h par réunion
</t>
    </r>
    <r>
      <rPr>
        <i/>
        <sz val="10"/>
        <color theme="1"/>
        <rFont val="Arial"/>
        <family val="2"/>
      </rPr>
      <t>Soit 2 par mois.</t>
    </r>
  </si>
  <si>
    <t>ACT</t>
  </si>
  <si>
    <t>Ph</t>
  </si>
  <si>
    <t>PARIS (75) – ECOLE MILIAIRE - BATIMENT 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</si>
</sst>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i/>
      <sz val="11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1">
    <xf numFmtId="0" fontId="0" fillId="0" borderId="0" xfId="0"/>
    <xf numFmtId="44" fontId="2" fillId="3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0" xfId="0" applyFont="1" applyBorder="1" applyAlignment="1">
      <alignment vertical="center"/>
    </xf>
    <xf numFmtId="44" fontId="2" fillId="5" borderId="11" xfId="1" applyFont="1" applyFill="1" applyBorder="1" applyAlignment="1" applyProtection="1">
      <alignment horizontal="center" vertical="center"/>
      <protection locked="0"/>
    </xf>
    <xf numFmtId="44" fontId="2" fillId="5" borderId="1" xfId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9" fontId="8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1" fontId="3" fillId="0" borderId="9" xfId="0" applyNumberFormat="1" applyFont="1" applyBorder="1" applyAlignment="1" applyProtection="1">
      <alignment horizontal="center" vertical="center"/>
    </xf>
    <xf numFmtId="11" fontId="3" fillId="0" borderId="14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11" fontId="3" fillId="0" borderId="9" xfId="0" applyNumberFormat="1" applyFont="1" applyBorder="1" applyAlignment="1" applyProtection="1">
      <alignment horizontal="center" vertical="center" wrapText="1"/>
    </xf>
    <xf numFmtId="11" fontId="3" fillId="0" borderId="14" xfId="1" applyNumberFormat="1" applyFont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top"/>
    </xf>
    <xf numFmtId="44" fontId="2" fillId="5" borderId="0" xfId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44" fontId="2" fillId="6" borderId="1" xfId="1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2" fillId="5" borderId="0" xfId="0" applyFont="1" applyFill="1"/>
    <xf numFmtId="0" fontId="2" fillId="5" borderId="1" xfId="0" applyFont="1" applyFill="1" applyBorder="1" applyAlignment="1" applyProtection="1">
      <alignment vertical="center"/>
    </xf>
    <xf numFmtId="9" fontId="8" fillId="5" borderId="2" xfId="0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/>
    </xf>
    <xf numFmtId="44" fontId="2" fillId="5" borderId="1" xfId="0" applyNumberFormat="1" applyFont="1" applyFill="1" applyBorder="1" applyAlignment="1">
      <alignment vertical="center"/>
    </xf>
    <xf numFmtId="44" fontId="10" fillId="0" borderId="13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right" vertical="center" wrapText="1"/>
    </xf>
    <xf numFmtId="0" fontId="3" fillId="5" borderId="3" xfId="0" applyFont="1" applyFill="1" applyBorder="1" applyAlignment="1" applyProtection="1">
      <alignment horizontal="right" vertical="center" wrapText="1"/>
    </xf>
    <xf numFmtId="0" fontId="3" fillId="5" borderId="4" xfId="0" applyFont="1" applyFill="1" applyBorder="1" applyAlignment="1" applyProtection="1">
      <alignment horizontal="right" vertical="center" wrapText="1"/>
    </xf>
    <xf numFmtId="0" fontId="3" fillId="5" borderId="6" xfId="0" applyFont="1" applyFill="1" applyBorder="1" applyAlignment="1" applyProtection="1">
      <alignment horizontal="right" vertical="center" wrapText="1"/>
    </xf>
    <xf numFmtId="0" fontId="3" fillId="5" borderId="5" xfId="0" applyFont="1" applyFill="1" applyBorder="1" applyAlignment="1" applyProtection="1">
      <alignment horizontal="right" vertical="center" wrapText="1"/>
    </xf>
    <xf numFmtId="0" fontId="3" fillId="5" borderId="7" xfId="0" applyFont="1" applyFill="1" applyBorder="1" applyAlignment="1" applyProtection="1">
      <alignment horizontal="right" vertical="center" wrapText="1"/>
    </xf>
    <xf numFmtId="0" fontId="3" fillId="5" borderId="2" xfId="0" applyFont="1" applyFill="1" applyBorder="1" applyAlignment="1" applyProtection="1">
      <alignment horizontal="right" vertical="center"/>
    </xf>
    <xf numFmtId="0" fontId="3" fillId="5" borderId="3" xfId="0" applyFont="1" applyFill="1" applyBorder="1" applyAlignment="1" applyProtection="1">
      <alignment horizontal="right" vertical="center"/>
    </xf>
    <xf numFmtId="0" fontId="3" fillId="5" borderId="4" xfId="0" applyFont="1" applyFill="1" applyBorder="1" applyAlignment="1" applyProtection="1">
      <alignment horizontal="right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top"/>
    </xf>
    <xf numFmtId="0" fontId="2" fillId="0" borderId="12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11" fontId="3" fillId="0" borderId="1" xfId="0" applyNumberFormat="1" applyFont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7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164" fontId="2" fillId="3" borderId="3" xfId="0" applyNumberFormat="1" applyFont="1" applyFill="1" applyBorder="1" applyAlignment="1" applyProtection="1">
      <alignment horizontal="center" vertical="center"/>
      <protection locked="0"/>
    </xf>
    <xf numFmtId="164" fontId="2" fillId="3" borderId="4" xfId="0" applyNumberFormat="1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right" vertical="center"/>
    </xf>
    <xf numFmtId="0" fontId="2" fillId="5" borderId="3" xfId="0" applyFont="1" applyFill="1" applyBorder="1" applyAlignment="1" applyProtection="1">
      <alignment horizontal="right" vertical="center"/>
    </xf>
    <xf numFmtId="0" fontId="3" fillId="6" borderId="2" xfId="0" applyFont="1" applyFill="1" applyBorder="1" applyAlignment="1" applyProtection="1">
      <alignment horizontal="right" vertical="center"/>
    </xf>
    <xf numFmtId="0" fontId="3" fillId="6" borderId="3" xfId="0" applyFont="1" applyFill="1" applyBorder="1" applyAlignment="1" applyProtection="1">
      <alignment horizontal="right" vertical="center"/>
    </xf>
    <xf numFmtId="0" fontId="3" fillId="6" borderId="4" xfId="0" applyFont="1" applyFill="1" applyBorder="1" applyAlignment="1" applyProtection="1">
      <alignment horizontal="right" vertical="center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center" vertical="center"/>
    </xf>
    <xf numFmtId="11" fontId="3" fillId="0" borderId="9" xfId="0" applyNumberFormat="1" applyFont="1" applyBorder="1" applyAlignment="1" applyProtection="1">
      <alignment horizontal="center" vertical="center"/>
    </xf>
    <xf numFmtId="11" fontId="3" fillId="0" borderId="10" xfId="0" applyNumberFormat="1" applyFont="1" applyBorder="1" applyAlignment="1" applyProtection="1">
      <alignment horizontal="center" vertical="center"/>
    </xf>
    <xf numFmtId="11" fontId="3" fillId="0" borderId="11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11" fontId="3" fillId="0" borderId="1" xfId="0" applyNumberFormat="1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11" fontId="3" fillId="0" borderId="6" xfId="0" applyNumberFormat="1" applyFont="1" applyBorder="1" applyAlignment="1" applyProtection="1">
      <alignment horizontal="center" vertical="center"/>
    </xf>
    <xf numFmtId="11" fontId="3" fillId="0" borderId="8" xfId="0" applyNumberFormat="1" applyFont="1" applyBorder="1" applyAlignment="1" applyProtection="1">
      <alignment horizontal="center" vertical="center"/>
    </xf>
    <xf numFmtId="11" fontId="3" fillId="0" borderId="6" xfId="0" applyNumberFormat="1" applyFont="1" applyBorder="1" applyAlignment="1" applyProtection="1">
      <alignment horizontal="center" vertical="center" wrapText="1"/>
    </xf>
    <xf numFmtId="11" fontId="3" fillId="0" borderId="8" xfId="0" applyNumberFormat="1" applyFont="1" applyBorder="1" applyAlignment="1" applyProtection="1">
      <alignment horizontal="center" vertical="center" wrapText="1"/>
    </xf>
    <xf numFmtId="11" fontId="3" fillId="0" borderId="9" xfId="0" applyNumberFormat="1" applyFont="1" applyBorder="1" applyAlignment="1" applyProtection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tabSelected="1" view="pageBreakPreview" topLeftCell="A28" zoomScale="80" zoomScaleNormal="100" zoomScaleSheetLayoutView="80" workbookViewId="0">
      <selection activeCell="B32" sqref="B32:J32"/>
    </sheetView>
  </sheetViews>
  <sheetFormatPr baseColWidth="10" defaultColWidth="11.42578125" defaultRowHeight="14.25" x14ac:dyDescent="0.2"/>
  <cols>
    <col min="1" max="1" width="9" style="3" customWidth="1"/>
    <col min="2" max="2" width="17.85546875" style="3" customWidth="1"/>
    <col min="3" max="3" width="19.85546875" style="3" bestFit="1" customWidth="1"/>
    <col min="4" max="6" width="11.85546875" style="3" customWidth="1"/>
    <col min="7" max="7" width="11.28515625" style="3" customWidth="1"/>
    <col min="8" max="8" width="9.7109375" style="3" customWidth="1"/>
    <col min="9" max="9" width="14" style="3" customWidth="1"/>
    <col min="10" max="10" width="17.7109375" style="3" customWidth="1"/>
    <col min="11" max="11" width="1.140625" style="3" customWidth="1"/>
    <col min="12" max="13" width="11.42578125" style="3"/>
    <col min="14" max="14" width="9.5703125" style="3" customWidth="1"/>
    <col min="15" max="16384" width="11.42578125" style="3"/>
  </cols>
  <sheetData>
    <row r="1" spans="2:13" ht="10.5" customHeight="1" x14ac:dyDescent="0.2"/>
    <row r="2" spans="2:13" ht="15" customHeight="1" x14ac:dyDescent="0.2">
      <c r="B2" s="54" t="s">
        <v>54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2:13" ht="18" customHeight="1" x14ac:dyDescent="0.2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2:13" ht="45.75" customHeight="1" x14ac:dyDescent="0.2">
      <c r="B4" s="65" t="s">
        <v>2</v>
      </c>
      <c r="C4" s="66"/>
      <c r="D4" s="66"/>
      <c r="E4" s="66"/>
      <c r="F4" s="67"/>
      <c r="G4" s="62"/>
      <c r="H4" s="63"/>
      <c r="I4" s="63"/>
      <c r="J4" s="63"/>
      <c r="K4" s="63"/>
      <c r="L4" s="63"/>
      <c r="M4" s="64"/>
    </row>
    <row r="5" spans="2:13" ht="14.25" customHeight="1" x14ac:dyDescent="0.2">
      <c r="B5" s="55" t="s">
        <v>9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2:13" ht="14.25" customHeight="1" x14ac:dyDescent="0.2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2:13" ht="18" customHeight="1" x14ac:dyDescent="0.2">
      <c r="B7" s="57" t="s">
        <v>44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2:13" ht="18" customHeight="1" x14ac:dyDescent="0.2">
      <c r="B8" s="59" t="s">
        <v>3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</row>
    <row r="9" spans="2:13" ht="4.5" customHeight="1" x14ac:dyDescent="0.2"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2:13" s="4" customFormat="1" ht="6" customHeight="1" x14ac:dyDescent="0.25">
      <c r="B10" s="48"/>
      <c r="C10" s="48"/>
      <c r="D10" s="48"/>
      <c r="E10" s="48"/>
      <c r="F10" s="48"/>
      <c r="G10" s="48"/>
      <c r="H10" s="48"/>
      <c r="I10" s="48"/>
      <c r="J10" s="48"/>
      <c r="K10" s="19"/>
    </row>
    <row r="11" spans="2:13" s="4" customFormat="1" ht="18.75" customHeight="1" x14ac:dyDescent="0.2">
      <c r="B11" s="40" t="s">
        <v>35</v>
      </c>
      <c r="C11" s="77"/>
      <c r="D11" s="77"/>
      <c r="E11" s="77"/>
      <c r="F11" s="77"/>
      <c r="G11" s="77"/>
      <c r="H11" s="77"/>
      <c r="I11" s="77"/>
      <c r="J11" s="41"/>
      <c r="K11" s="3"/>
      <c r="L11" s="40" t="s">
        <v>40</v>
      </c>
      <c r="M11" s="41"/>
    </row>
    <row r="12" spans="2:13" s="4" customFormat="1" ht="18" customHeight="1" x14ac:dyDescent="0.2">
      <c r="B12" s="83" t="s">
        <v>15</v>
      </c>
      <c r="C12" s="81" t="s">
        <v>16</v>
      </c>
      <c r="D12" s="81"/>
      <c r="E12" s="81"/>
      <c r="F12" s="82"/>
      <c r="G12" s="45" t="s">
        <v>1</v>
      </c>
      <c r="H12" s="86" t="s">
        <v>6</v>
      </c>
      <c r="I12" s="88" t="s">
        <v>7</v>
      </c>
      <c r="J12" s="51" t="s">
        <v>45</v>
      </c>
      <c r="K12" s="3"/>
      <c r="L12" s="42" t="s">
        <v>38</v>
      </c>
      <c r="M12" s="45" t="s">
        <v>39</v>
      </c>
    </row>
    <row r="13" spans="2:13" s="4" customFormat="1" ht="18" customHeight="1" x14ac:dyDescent="0.2">
      <c r="B13" s="83"/>
      <c r="C13" s="23" t="s">
        <v>36</v>
      </c>
      <c r="D13" s="84" t="s">
        <v>37</v>
      </c>
      <c r="E13" s="84"/>
      <c r="F13" s="85"/>
      <c r="G13" s="46"/>
      <c r="H13" s="87"/>
      <c r="I13" s="89"/>
      <c r="J13" s="51"/>
      <c r="K13" s="3"/>
      <c r="L13" s="43"/>
      <c r="M13" s="46"/>
    </row>
    <row r="14" spans="2:13" s="4" customFormat="1" ht="18" customHeight="1" x14ac:dyDescent="0.2">
      <c r="B14" s="83"/>
      <c r="C14" s="14" t="s">
        <v>52</v>
      </c>
      <c r="D14" s="9" t="s">
        <v>17</v>
      </c>
      <c r="E14" s="9" t="s">
        <v>18</v>
      </c>
      <c r="F14" s="9" t="s">
        <v>10</v>
      </c>
      <c r="G14" s="47"/>
      <c r="H14" s="78"/>
      <c r="I14" s="90"/>
      <c r="J14" s="51"/>
      <c r="K14" s="3"/>
      <c r="L14" s="44"/>
      <c r="M14" s="47"/>
    </row>
    <row r="15" spans="2:13" s="4" customFormat="1" ht="24.75" customHeight="1" x14ac:dyDescent="0.2">
      <c r="B15" s="5" t="s">
        <v>47</v>
      </c>
      <c r="C15" s="10">
        <v>0.2</v>
      </c>
      <c r="D15" s="10">
        <v>0.6</v>
      </c>
      <c r="E15" s="10">
        <v>0.1</v>
      </c>
      <c r="F15" s="10">
        <v>0.1</v>
      </c>
      <c r="G15" s="2" t="s">
        <v>4</v>
      </c>
      <c r="H15" s="49"/>
      <c r="I15" s="50"/>
      <c r="J15" s="1"/>
      <c r="K15" s="24"/>
      <c r="L15" s="15">
        <f>0.3*J15</f>
        <v>0</v>
      </c>
      <c r="M15" s="15">
        <f>0.7*J15</f>
        <v>0</v>
      </c>
    </row>
    <row r="16" spans="2:13" s="4" customFormat="1" ht="24.75" customHeight="1" x14ac:dyDescent="0.2">
      <c r="B16" s="5" t="s">
        <v>48</v>
      </c>
      <c r="C16" s="10">
        <v>0.2</v>
      </c>
      <c r="D16" s="10">
        <v>0.6</v>
      </c>
      <c r="E16" s="10">
        <v>0.1</v>
      </c>
      <c r="F16" s="10">
        <v>0.1</v>
      </c>
      <c r="G16" s="2" t="s">
        <v>4</v>
      </c>
      <c r="H16" s="49"/>
      <c r="I16" s="50"/>
      <c r="J16" s="1"/>
      <c r="K16" s="24"/>
      <c r="L16" s="15">
        <f t="shared" ref="L16" si="0">0.3*J16</f>
        <v>0</v>
      </c>
      <c r="M16" s="15">
        <f t="shared" ref="M16" si="1">0.7*J16</f>
        <v>0</v>
      </c>
    </row>
    <row r="17" spans="1:13" s="4" customFormat="1" ht="24.75" customHeight="1" x14ac:dyDescent="0.2">
      <c r="B17" s="5" t="s">
        <v>21</v>
      </c>
      <c r="C17" s="10">
        <v>0.2</v>
      </c>
      <c r="D17" s="10">
        <v>0.6</v>
      </c>
      <c r="E17" s="10">
        <v>0.1</v>
      </c>
      <c r="F17" s="10">
        <v>0.1</v>
      </c>
      <c r="G17" s="2" t="s">
        <v>4</v>
      </c>
      <c r="H17" s="49"/>
      <c r="I17" s="50"/>
      <c r="J17" s="1"/>
      <c r="K17" s="3"/>
      <c r="L17" s="15">
        <f t="shared" ref="L17:L28" si="2">0.3*J17</f>
        <v>0</v>
      </c>
      <c r="M17" s="15">
        <f>0.7*J17</f>
        <v>0</v>
      </c>
    </row>
    <row r="18" spans="1:13" s="4" customFormat="1" ht="24.75" customHeight="1" x14ac:dyDescent="0.2">
      <c r="B18" s="5" t="s">
        <v>22</v>
      </c>
      <c r="C18" s="10">
        <v>0.2</v>
      </c>
      <c r="D18" s="10">
        <v>0.6</v>
      </c>
      <c r="E18" s="10">
        <v>0.1</v>
      </c>
      <c r="F18" s="10">
        <v>0.1</v>
      </c>
      <c r="G18" s="2" t="s">
        <v>4</v>
      </c>
      <c r="H18" s="49"/>
      <c r="I18" s="50"/>
      <c r="J18" s="1"/>
      <c r="K18" s="3"/>
      <c r="L18" s="15">
        <f t="shared" si="2"/>
        <v>0</v>
      </c>
      <c r="M18" s="15">
        <f t="shared" ref="M18:M28" si="3">0.7*J18</f>
        <v>0</v>
      </c>
    </row>
    <row r="19" spans="1:13" s="4" customFormat="1" ht="24.75" customHeight="1" x14ac:dyDescent="0.2">
      <c r="B19" s="5" t="s">
        <v>53</v>
      </c>
      <c r="C19" s="10">
        <v>0.2</v>
      </c>
      <c r="D19" s="10">
        <v>0.6</v>
      </c>
      <c r="E19" s="10">
        <v>0.1</v>
      </c>
      <c r="F19" s="10">
        <v>0.1</v>
      </c>
      <c r="G19" s="2" t="s">
        <v>4</v>
      </c>
      <c r="H19" s="49"/>
      <c r="I19" s="50"/>
      <c r="J19" s="1"/>
      <c r="K19" s="3"/>
      <c r="L19" s="15">
        <f t="shared" ref="L19" si="4">0.3*J19</f>
        <v>0</v>
      </c>
      <c r="M19" s="15">
        <f t="shared" ref="M19" si="5">0.7*J19</f>
        <v>0</v>
      </c>
    </row>
    <row r="20" spans="1:13" s="4" customFormat="1" ht="24.75" customHeight="1" x14ac:dyDescent="0.2">
      <c r="B20" s="5" t="s">
        <v>20</v>
      </c>
      <c r="C20" s="10">
        <v>0.2</v>
      </c>
      <c r="D20" s="10">
        <v>0.6</v>
      </c>
      <c r="E20" s="10">
        <v>0.1</v>
      </c>
      <c r="F20" s="10">
        <v>0.1</v>
      </c>
      <c r="G20" s="2" t="s">
        <v>4</v>
      </c>
      <c r="H20" s="49"/>
      <c r="I20" s="50"/>
      <c r="J20" s="1"/>
      <c r="K20" s="3"/>
      <c r="L20" s="15">
        <f>0.3*J20</f>
        <v>0</v>
      </c>
      <c r="M20" s="15">
        <f>0.7*J20</f>
        <v>0</v>
      </c>
    </row>
    <row r="21" spans="1:13" s="4" customFormat="1" ht="24.75" customHeight="1" x14ac:dyDescent="0.2">
      <c r="B21" s="25" t="s">
        <v>23</v>
      </c>
      <c r="C21" s="26">
        <v>0.2</v>
      </c>
      <c r="D21" s="26">
        <v>0.6</v>
      </c>
      <c r="E21" s="26">
        <v>0.1</v>
      </c>
      <c r="F21" s="26">
        <v>0.1</v>
      </c>
      <c r="G21" s="27" t="s">
        <v>4</v>
      </c>
      <c r="H21" s="52"/>
      <c r="I21" s="53"/>
      <c r="J21" s="1"/>
      <c r="K21" s="24"/>
      <c r="L21" s="28">
        <f t="shared" si="2"/>
        <v>0</v>
      </c>
      <c r="M21" s="28">
        <f t="shared" si="3"/>
        <v>0</v>
      </c>
    </row>
    <row r="22" spans="1:13" s="4" customFormat="1" ht="24.75" customHeight="1" x14ac:dyDescent="0.2">
      <c r="B22" s="5" t="s">
        <v>24</v>
      </c>
      <c r="C22" s="10">
        <v>0.2</v>
      </c>
      <c r="D22" s="10">
        <v>0.6</v>
      </c>
      <c r="E22" s="10">
        <v>0.1</v>
      </c>
      <c r="F22" s="10">
        <v>0.1</v>
      </c>
      <c r="G22" s="2" t="s">
        <v>4</v>
      </c>
      <c r="H22" s="49"/>
      <c r="I22" s="50"/>
      <c r="J22" s="1"/>
      <c r="K22" s="3"/>
      <c r="L22" s="15">
        <f t="shared" si="2"/>
        <v>0</v>
      </c>
      <c r="M22" s="15">
        <f t="shared" si="3"/>
        <v>0</v>
      </c>
    </row>
    <row r="23" spans="1:13" s="4" customFormat="1" ht="24.75" customHeight="1" x14ac:dyDescent="0.2">
      <c r="B23" s="5" t="s">
        <v>25</v>
      </c>
      <c r="C23" s="10">
        <v>0.2</v>
      </c>
      <c r="D23" s="10">
        <v>0.6</v>
      </c>
      <c r="E23" s="10">
        <v>0.1</v>
      </c>
      <c r="F23" s="10">
        <v>0.1</v>
      </c>
      <c r="G23" s="2" t="s">
        <v>4</v>
      </c>
      <c r="H23" s="49"/>
      <c r="I23" s="50"/>
      <c r="J23" s="1"/>
      <c r="K23" s="3"/>
      <c r="L23" s="15">
        <f t="shared" si="2"/>
        <v>0</v>
      </c>
      <c r="M23" s="15">
        <f t="shared" si="3"/>
        <v>0</v>
      </c>
    </row>
    <row r="24" spans="1:13" s="4" customFormat="1" ht="24.75" customHeight="1" x14ac:dyDescent="0.2">
      <c r="B24" s="5" t="s">
        <v>26</v>
      </c>
      <c r="C24" s="10">
        <v>0.2</v>
      </c>
      <c r="D24" s="10">
        <v>0.6</v>
      </c>
      <c r="E24" s="10">
        <v>0.1</v>
      </c>
      <c r="F24" s="10">
        <v>0.1</v>
      </c>
      <c r="G24" s="2" t="s">
        <v>4</v>
      </c>
      <c r="H24" s="49"/>
      <c r="I24" s="50"/>
      <c r="J24" s="1"/>
      <c r="K24" s="3"/>
      <c r="L24" s="15">
        <f t="shared" si="2"/>
        <v>0</v>
      </c>
      <c r="M24" s="15">
        <f t="shared" si="3"/>
        <v>0</v>
      </c>
    </row>
    <row r="25" spans="1:13" s="4" customFormat="1" ht="24.75" customHeight="1" x14ac:dyDescent="0.2">
      <c r="B25" s="5" t="s">
        <v>12</v>
      </c>
      <c r="C25" s="10">
        <v>0.2</v>
      </c>
      <c r="D25" s="10">
        <v>0.6</v>
      </c>
      <c r="E25" s="10">
        <v>0.1</v>
      </c>
      <c r="F25" s="10">
        <v>0.1</v>
      </c>
      <c r="G25" s="2" t="s">
        <v>4</v>
      </c>
      <c r="H25" s="49"/>
      <c r="I25" s="50"/>
      <c r="J25" s="1"/>
      <c r="K25" s="3"/>
      <c r="L25" s="15">
        <f t="shared" si="2"/>
        <v>0</v>
      </c>
      <c r="M25" s="15">
        <f t="shared" si="3"/>
        <v>0</v>
      </c>
    </row>
    <row r="26" spans="1:13" s="4" customFormat="1" ht="24.75" customHeight="1" x14ac:dyDescent="0.2">
      <c r="B26" s="5" t="s">
        <v>27</v>
      </c>
      <c r="C26" s="10">
        <v>0.2</v>
      </c>
      <c r="D26" s="10">
        <v>0.6</v>
      </c>
      <c r="E26" s="10">
        <v>0.1</v>
      </c>
      <c r="F26" s="10">
        <v>0.1</v>
      </c>
      <c r="G26" s="2" t="s">
        <v>4</v>
      </c>
      <c r="H26" s="49"/>
      <c r="I26" s="50"/>
      <c r="J26" s="1"/>
      <c r="K26" s="3"/>
      <c r="L26" s="15">
        <f t="shared" si="2"/>
        <v>0</v>
      </c>
      <c r="M26" s="15">
        <f t="shared" si="3"/>
        <v>0</v>
      </c>
    </row>
    <row r="27" spans="1:13" s="4" customFormat="1" ht="24.75" customHeight="1" x14ac:dyDescent="0.2">
      <c r="B27" s="5" t="s">
        <v>28</v>
      </c>
      <c r="C27" s="10">
        <v>0.2</v>
      </c>
      <c r="D27" s="10">
        <v>0.6</v>
      </c>
      <c r="E27" s="10">
        <v>0.1</v>
      </c>
      <c r="F27" s="10">
        <v>0.1</v>
      </c>
      <c r="G27" s="2" t="s">
        <v>4</v>
      </c>
      <c r="H27" s="49"/>
      <c r="I27" s="50"/>
      <c r="J27" s="1"/>
      <c r="K27" s="3"/>
      <c r="L27" s="15">
        <f t="shared" si="2"/>
        <v>0</v>
      </c>
      <c r="M27" s="15">
        <f t="shared" si="3"/>
        <v>0</v>
      </c>
    </row>
    <row r="28" spans="1:13" s="4" customFormat="1" ht="24.75" customHeight="1" x14ac:dyDescent="0.2">
      <c r="A28" s="6"/>
      <c r="B28" s="5" t="s">
        <v>29</v>
      </c>
      <c r="C28" s="10">
        <v>0.2</v>
      </c>
      <c r="D28" s="10">
        <v>0.6</v>
      </c>
      <c r="E28" s="10">
        <v>0.1</v>
      </c>
      <c r="F28" s="10">
        <v>0.1</v>
      </c>
      <c r="G28" s="2" t="s">
        <v>4</v>
      </c>
      <c r="H28" s="49"/>
      <c r="I28" s="50"/>
      <c r="J28" s="1"/>
      <c r="K28" s="3"/>
      <c r="L28" s="15">
        <f t="shared" si="2"/>
        <v>0</v>
      </c>
      <c r="M28" s="15">
        <f t="shared" si="3"/>
        <v>0</v>
      </c>
    </row>
    <row r="29" spans="1:13" s="4" customFormat="1" ht="24.75" customHeight="1" x14ac:dyDescent="0.2">
      <c r="B29" s="5" t="s">
        <v>14</v>
      </c>
      <c r="C29" s="11" t="s">
        <v>19</v>
      </c>
      <c r="D29" s="11" t="s">
        <v>19</v>
      </c>
      <c r="E29" s="10">
        <v>1</v>
      </c>
      <c r="F29" s="11" t="s">
        <v>19</v>
      </c>
      <c r="G29" s="2" t="s">
        <v>4</v>
      </c>
      <c r="H29" s="49"/>
      <c r="I29" s="50"/>
      <c r="J29" s="1"/>
      <c r="K29" s="3"/>
      <c r="L29" s="11" t="s">
        <v>19</v>
      </c>
      <c r="M29" s="15">
        <f>J29</f>
        <v>0</v>
      </c>
    </row>
    <row r="30" spans="1:13" s="4" customFormat="1" ht="24.75" customHeight="1" x14ac:dyDescent="0.2">
      <c r="B30" s="5" t="s">
        <v>13</v>
      </c>
      <c r="C30" s="11" t="s">
        <v>19</v>
      </c>
      <c r="D30" s="11" t="s">
        <v>19</v>
      </c>
      <c r="E30" s="10">
        <v>1</v>
      </c>
      <c r="F30" s="11" t="s">
        <v>19</v>
      </c>
      <c r="G30" s="2" t="s">
        <v>4</v>
      </c>
      <c r="H30" s="49"/>
      <c r="I30" s="50"/>
      <c r="J30" s="1"/>
      <c r="K30" s="3"/>
      <c r="L30" s="11" t="s">
        <v>19</v>
      </c>
      <c r="M30" s="15">
        <f>J30</f>
        <v>0</v>
      </c>
    </row>
    <row r="31" spans="1:13" s="4" customFormat="1" ht="18.75" customHeight="1" x14ac:dyDescent="0.2">
      <c r="B31" s="72" t="s">
        <v>41</v>
      </c>
      <c r="C31" s="73"/>
      <c r="D31" s="73"/>
      <c r="E31" s="73"/>
      <c r="F31" s="73"/>
      <c r="G31" s="73"/>
      <c r="H31" s="73"/>
      <c r="I31" s="74"/>
      <c r="J31" s="22">
        <f>+SUM(J17:J28)</f>
        <v>0</v>
      </c>
      <c r="K31" s="3"/>
      <c r="L31" s="22">
        <f>SUM(L15:L28)</f>
        <v>0</v>
      </c>
      <c r="M31" s="22">
        <f>SUM(M15:M28)</f>
        <v>0</v>
      </c>
    </row>
    <row r="32" spans="1:13" s="4" customFormat="1" ht="36" customHeight="1" x14ac:dyDescent="0.2">
      <c r="B32" s="48"/>
      <c r="C32" s="48"/>
      <c r="D32" s="48"/>
      <c r="E32" s="48"/>
      <c r="F32" s="48"/>
      <c r="G32" s="48"/>
      <c r="H32" s="48"/>
      <c r="I32" s="48"/>
      <c r="J32" s="48"/>
      <c r="K32" s="3"/>
    </row>
    <row r="33" spans="2:13" s="4" customFormat="1" ht="59.25" customHeight="1" x14ac:dyDescent="0.2">
      <c r="B33" s="40" t="s">
        <v>30</v>
      </c>
      <c r="C33" s="77"/>
      <c r="D33" s="77"/>
      <c r="E33" s="77"/>
      <c r="F33" s="77"/>
      <c r="G33" s="77"/>
      <c r="H33" s="77"/>
      <c r="I33" s="77"/>
      <c r="J33" s="41"/>
      <c r="K33" s="3"/>
      <c r="L33" s="40" t="s">
        <v>40</v>
      </c>
      <c r="M33" s="41"/>
    </row>
    <row r="34" spans="2:13" s="4" customFormat="1" ht="59.25" customHeight="1" x14ac:dyDescent="0.2">
      <c r="B34" s="13" t="s">
        <v>11</v>
      </c>
      <c r="C34" s="78" t="s">
        <v>0</v>
      </c>
      <c r="D34" s="79"/>
      <c r="E34" s="79"/>
      <c r="F34" s="80"/>
      <c r="G34" s="13" t="s">
        <v>1</v>
      </c>
      <c r="H34" s="12" t="s">
        <v>6</v>
      </c>
      <c r="I34" s="17" t="s">
        <v>7</v>
      </c>
      <c r="J34" s="18" t="s">
        <v>8</v>
      </c>
      <c r="K34" s="3"/>
      <c r="L34" s="21" t="s">
        <v>38</v>
      </c>
      <c r="M34" s="21" t="s">
        <v>42</v>
      </c>
    </row>
    <row r="35" spans="2:13" s="4" customFormat="1" ht="58.5" customHeight="1" x14ac:dyDescent="0.25">
      <c r="B35" s="68" t="s">
        <v>49</v>
      </c>
      <c r="C35" s="75" t="s">
        <v>50</v>
      </c>
      <c r="D35" s="75"/>
      <c r="E35" s="75"/>
      <c r="F35" s="76"/>
      <c r="G35" s="2" t="s">
        <v>5</v>
      </c>
      <c r="H35" s="2">
        <f>50*3*2</f>
        <v>300</v>
      </c>
      <c r="I35" s="1"/>
      <c r="J35" s="8">
        <f>H35*I35</f>
        <v>0</v>
      </c>
      <c r="K35" s="20"/>
      <c r="L35" s="11" t="s">
        <v>19</v>
      </c>
      <c r="M35" s="15">
        <f>J35</f>
        <v>0</v>
      </c>
    </row>
    <row r="36" spans="2:13" s="4" customFormat="1" ht="58.5" customHeight="1" x14ac:dyDescent="0.25">
      <c r="B36" s="69"/>
      <c r="C36" s="75" t="s">
        <v>51</v>
      </c>
      <c r="D36" s="75"/>
      <c r="E36" s="75"/>
      <c r="F36" s="76"/>
      <c r="G36" s="2" t="s">
        <v>5</v>
      </c>
      <c r="H36" s="2">
        <f>50*3</f>
        <v>150</v>
      </c>
      <c r="I36" s="1"/>
      <c r="J36" s="8">
        <f>H36*I36</f>
        <v>0</v>
      </c>
      <c r="K36" s="20"/>
      <c r="L36" s="11" t="s">
        <v>19</v>
      </c>
      <c r="M36" s="15">
        <f t="shared" ref="M36" si="6">J36</f>
        <v>0</v>
      </c>
    </row>
    <row r="37" spans="2:13" s="4" customFormat="1" ht="25.5" customHeight="1" x14ac:dyDescent="0.2">
      <c r="B37" s="72" t="s">
        <v>31</v>
      </c>
      <c r="C37" s="73"/>
      <c r="D37" s="73"/>
      <c r="E37" s="73"/>
      <c r="F37" s="73"/>
      <c r="G37" s="73"/>
      <c r="H37" s="73"/>
      <c r="I37" s="74"/>
      <c r="J37" s="22">
        <f>+SUM(J35:J36)</f>
        <v>0</v>
      </c>
      <c r="K37" s="3"/>
      <c r="L37" s="22">
        <f>SUM(L35:L36)</f>
        <v>0</v>
      </c>
      <c r="M37" s="22">
        <f>SUM(M35:M36)</f>
        <v>0</v>
      </c>
    </row>
    <row r="38" spans="2:13" s="4" customFormat="1" ht="25.5" customHeight="1" x14ac:dyDescent="0.2">
      <c r="B38" s="70"/>
      <c r="C38" s="71"/>
      <c r="D38" s="71"/>
      <c r="E38" s="71"/>
      <c r="F38" s="71"/>
      <c r="G38" s="71"/>
      <c r="H38" s="71"/>
      <c r="I38" s="71"/>
      <c r="J38" s="7"/>
      <c r="K38" s="3"/>
    </row>
    <row r="39" spans="2:13" ht="24.75" customHeight="1" x14ac:dyDescent="0.2">
      <c r="B39" s="37" t="s">
        <v>43</v>
      </c>
      <c r="C39" s="38"/>
      <c r="D39" s="38"/>
      <c r="E39" s="38"/>
      <c r="F39" s="38"/>
      <c r="G39" s="38"/>
      <c r="H39" s="38"/>
      <c r="I39" s="38"/>
      <c r="J39" s="39"/>
      <c r="L39" s="21" t="s">
        <v>38</v>
      </c>
      <c r="M39" s="21" t="s">
        <v>42</v>
      </c>
    </row>
    <row r="40" spans="2:13" ht="24.75" customHeight="1" x14ac:dyDescent="0.2">
      <c r="B40" s="31" t="s">
        <v>32</v>
      </c>
      <c r="C40" s="32"/>
      <c r="D40" s="32"/>
      <c r="E40" s="32"/>
      <c r="F40" s="32"/>
      <c r="G40" s="32"/>
      <c r="H40" s="32"/>
      <c r="I40" s="32"/>
      <c r="J40" s="33"/>
      <c r="L40" s="15">
        <f>L37+L31</f>
        <v>0</v>
      </c>
      <c r="M40" s="15">
        <f>M37+M31</f>
        <v>0</v>
      </c>
    </row>
    <row r="41" spans="2:13" ht="30" customHeight="1" x14ac:dyDescent="0.2">
      <c r="B41" s="31" t="s">
        <v>33</v>
      </c>
      <c r="C41" s="32"/>
      <c r="D41" s="32"/>
      <c r="E41" s="32"/>
      <c r="F41" s="32"/>
      <c r="G41" s="32"/>
      <c r="H41" s="32"/>
      <c r="I41" s="32"/>
      <c r="J41" s="33"/>
      <c r="L41" s="15">
        <f>0.2*L40</f>
        <v>0</v>
      </c>
      <c r="M41" s="15">
        <f>0.2*M40</f>
        <v>0</v>
      </c>
    </row>
    <row r="42" spans="2:13" ht="15.75" x14ac:dyDescent="0.2">
      <c r="B42" s="34" t="s">
        <v>46</v>
      </c>
      <c r="C42" s="35"/>
      <c r="D42" s="35"/>
      <c r="E42" s="35"/>
      <c r="F42" s="35"/>
      <c r="G42" s="35"/>
      <c r="H42" s="35"/>
      <c r="I42" s="35"/>
      <c r="J42" s="36"/>
      <c r="L42" s="29">
        <f>L41+L40</f>
        <v>0</v>
      </c>
      <c r="M42" s="29">
        <f>M41+M40</f>
        <v>0</v>
      </c>
    </row>
    <row r="43" spans="2:13" x14ac:dyDescent="0.2">
      <c r="B43" s="30" t="s">
        <v>34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2:13" x14ac:dyDescent="0.2"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pans="2:13" x14ac:dyDescent="0.2"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</sheetData>
  <sheetProtection selectLockedCells="1"/>
  <mergeCells count="49">
    <mergeCell ref="B10:J10"/>
    <mergeCell ref="B12:B14"/>
    <mergeCell ref="D13:F13"/>
    <mergeCell ref="H12:H14"/>
    <mergeCell ref="I12:I14"/>
    <mergeCell ref="B11:J11"/>
    <mergeCell ref="B31:I31"/>
    <mergeCell ref="C12:F12"/>
    <mergeCell ref="G12:G14"/>
    <mergeCell ref="H29:I29"/>
    <mergeCell ref="H20:I20"/>
    <mergeCell ref="H30:I30"/>
    <mergeCell ref="H17:I17"/>
    <mergeCell ref="H16:I16"/>
    <mergeCell ref="H19:I19"/>
    <mergeCell ref="B35:B36"/>
    <mergeCell ref="B38:I38"/>
    <mergeCell ref="B37:I37"/>
    <mergeCell ref="C36:F36"/>
    <mergeCell ref="B33:J33"/>
    <mergeCell ref="C34:F34"/>
    <mergeCell ref="C35:F35"/>
    <mergeCell ref="B2:M3"/>
    <mergeCell ref="B5:M6"/>
    <mergeCell ref="B7:M7"/>
    <mergeCell ref="B8:M8"/>
    <mergeCell ref="G4:M4"/>
    <mergeCell ref="B4:F4"/>
    <mergeCell ref="L11:M11"/>
    <mergeCell ref="L12:L14"/>
    <mergeCell ref="M12:M14"/>
    <mergeCell ref="L33:M33"/>
    <mergeCell ref="B32:J32"/>
    <mergeCell ref="H24:I24"/>
    <mergeCell ref="H25:I25"/>
    <mergeCell ref="H26:I26"/>
    <mergeCell ref="H27:I27"/>
    <mergeCell ref="H28:I28"/>
    <mergeCell ref="J12:J14"/>
    <mergeCell ref="H18:I18"/>
    <mergeCell ref="H21:I21"/>
    <mergeCell ref="H22:I22"/>
    <mergeCell ref="H23:I23"/>
    <mergeCell ref="H15:I15"/>
    <mergeCell ref="B43:M45"/>
    <mergeCell ref="B40:J40"/>
    <mergeCell ref="B41:J41"/>
    <mergeCell ref="B42:J42"/>
    <mergeCell ref="B39:J39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BOSSU Guillaume IMI</dc:creator>
  <cp:lastModifiedBy>BRENA MONDELICE Lorena Apprenti</cp:lastModifiedBy>
  <cp:lastPrinted>2024-07-31T14:35:34Z</cp:lastPrinted>
  <dcterms:created xsi:type="dcterms:W3CDTF">2018-02-28T15:06:18Z</dcterms:created>
  <dcterms:modified xsi:type="dcterms:W3CDTF">2026-08-05T08:05:11Z</dcterms:modified>
</cp:coreProperties>
</file>